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9 分部分项工程项目清单计价表" sheetId="1" r:id="rId1"/>
  </sheets>
  <definedNames>
    <definedName name="_xlnm.Print_Titles" localSheetId="0">'表-09 分部分项工程项目清单计价表'!$1:$3</definedName>
  </definedNames>
  <calcPr calcId="144525" fullPrecision="0"/>
</workbook>
</file>

<file path=xl/sharedStrings.xml><?xml version="1.0" encoding="utf-8"?>
<sst xmlns="http://schemas.openxmlformats.org/spreadsheetml/2006/main" count="44" uniqueCount="38">
  <si>
    <t>正兴镇正丹路人行道改造工程全费用单价审核表</t>
  </si>
  <si>
    <t>制表单位：区财政局</t>
  </si>
  <si>
    <t>金额单位：元</t>
  </si>
  <si>
    <t>序号</t>
  </si>
  <si>
    <t>项目名称</t>
  </si>
  <si>
    <t>项目特征</t>
  </si>
  <si>
    <t>单位</t>
  </si>
  <si>
    <t>工程量</t>
  </si>
  <si>
    <t>综合单价</t>
  </si>
  <si>
    <t>合价</t>
  </si>
  <si>
    <t>合计</t>
  </si>
  <si>
    <t>拆除青石板</t>
  </si>
  <si>
    <t>[项目特征]
1.材质:透水砖
[工作内容]
1.拆除、清理
2.运输</t>
  </si>
  <si>
    <t>m2</t>
  </si>
  <si>
    <t>拆除青石路边石</t>
  </si>
  <si>
    <t>[项目特征]
1.材质:青石路边石
[工作内容]
1.拆除、清理
2.运输</t>
  </si>
  <si>
    <t>m</t>
  </si>
  <si>
    <t>拆除基层</t>
  </si>
  <si>
    <t>[项目特征]
1.厚度:200mm厚
[工作内容]
1.拆除、清理
2.运输</t>
  </si>
  <si>
    <t>大型机械设备进出场及安拆</t>
  </si>
  <si>
    <t>[工作内容]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</si>
  <si>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</si>
  <si>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建筑垃圾清运</t>
  </si>
  <si>
    <t>[项目特征]
1.运输距离:8KM
[工作内容]
1.运输
2.弃渣</t>
  </si>
  <si>
    <t>m3</t>
  </si>
  <si>
    <t>5%水泥稳定碎石</t>
  </si>
  <si>
    <t>[项目特征]
1.水泥含量:5%
2.厚度:15cm厚
[工作内容]
1.拌和
2.运输
3.铺筑
4.找平
5.碾压
6.养护</t>
  </si>
  <si>
    <t>C20砼基层</t>
  </si>
  <si>
    <t>[项目特征]
1.厚度:5cm厚C20混凝土
[工作内容]
1.垫层铺筑</t>
  </si>
  <si>
    <t>芝麻灰花岗石拉丝面600*600*30</t>
  </si>
  <si>
    <t>[项目特征]
1.块料品种、规格:芝麻灰花岗石拉丝面600*600*30
[工作内容]
1.基础、垫层铺筑
2.块料铺设</t>
  </si>
  <si>
    <t>芝麻灰花岗石路沿石1200*200*100</t>
  </si>
  <si>
    <t>[项目特征]
1.材料品种、规格:芝麻灰花岗石路沿石1200*200*100
[工作内容]
1.开槽
2.基础、垫层铺筑
3.侧(平、缘)石安砌</t>
  </si>
  <si>
    <t>挖树根(蔸)</t>
  </si>
  <si>
    <t>[项目特征]
1.地径:综合考虑
[工作内容]
1.挖树根
2.废弃物运输
3.场地清理</t>
  </si>
  <si>
    <t>株</t>
  </si>
  <si>
    <t>香樟</t>
  </si>
  <si>
    <t>[项目特征]
1.种类:香樟
2.胸径或干径:14-16CM
[工作内容]
1.起挖
2.运输
3.栽植
4.养护</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</si>
</sst>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rgb="FF000000"/>
      <name val="宋体"/>
      <charset val="134"/>
    </font>
    <font>
      <sz val="9"/>
      <color rgb="FF000000"/>
      <name val="宋体"/>
      <charset val="134"/>
    </font>
    <font>
      <sz val="14"/>
      <name val="方正小标宋_GBK"/>
      <charset val="134"/>
    </font>
    <font>
      <sz val="12"/>
      <name val="方正仿宋_GBK"/>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1" fillId="0" borderId="0"/>
  </cellStyleXfs>
  <cellXfs count="8">
    <xf numFmtId="0" fontId="0" fillId="0" borderId="0" xfId="0" applyAlignment="1">
      <alignment vertical="center"/>
    </xf>
    <xf numFmtId="0" fontId="1" fillId="0" borderId="0" xfId="49" applyFont="1" applyAlignment="1"/>
    <xf numFmtId="0" fontId="2"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176" fontId="3" fillId="2" borderId="1" xfId="49"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showGridLines="0" tabSelected="1" workbookViewId="0">
      <selection activeCell="L7" sqref="L7"/>
    </sheetView>
  </sheetViews>
  <sheetFormatPr defaultColWidth="6.75" defaultRowHeight="13.5" outlineLevelCol="6"/>
  <cols>
    <col min="1" max="1" width="5.75" style="1" customWidth="1"/>
    <col min="2" max="2" width="17.25" style="1" customWidth="1"/>
    <col min="3" max="3" width="30.625" style="1" customWidth="1"/>
    <col min="4" max="4" width="6.875" style="1" customWidth="1"/>
    <col min="5" max="5" width="10.625" style="1" customWidth="1"/>
    <col min="6" max="7" width="13.25" style="1" customWidth="1"/>
    <col min="8" max="10" width="6.75" style="1"/>
    <col min="11" max="11" width="9.625" style="1" customWidth="1"/>
    <col min="12" max="16378" width="6.75" style="1"/>
  </cols>
  <sheetData>
    <row r="1" ht="29.25" customHeight="1" spans="1:7">
      <c r="A1" s="2" t="s">
        <v>0</v>
      </c>
      <c r="B1" s="2"/>
      <c r="C1" s="2"/>
      <c r="D1" s="2"/>
      <c r="E1" s="2"/>
      <c r="F1" s="2"/>
      <c r="G1" s="2"/>
    </row>
    <row r="2" ht="18.75" customHeight="1" spans="1:7">
      <c r="A2" s="3" t="s">
        <v>1</v>
      </c>
      <c r="B2" s="3"/>
      <c r="C2" s="3"/>
      <c r="D2" s="3"/>
      <c r="E2" s="3"/>
      <c r="F2" s="4" t="s">
        <v>2</v>
      </c>
      <c r="G2" s="4"/>
    </row>
    <row r="3" ht="32.1" customHeight="1" spans="1:7">
      <c r="A3" s="5" t="s">
        <v>3</v>
      </c>
      <c r="B3" s="5" t="s">
        <v>4</v>
      </c>
      <c r="C3" s="5" t="s">
        <v>5</v>
      </c>
      <c r="D3" s="5" t="s">
        <v>6</v>
      </c>
      <c r="E3" s="5" t="s">
        <v>7</v>
      </c>
      <c r="F3" s="5" t="s">
        <v>8</v>
      </c>
      <c r="G3" s="5" t="s">
        <v>9</v>
      </c>
    </row>
    <row r="4" ht="21.95" customHeight="1" spans="1:7">
      <c r="A4" s="5"/>
      <c r="B4" s="6" t="s">
        <v>10</v>
      </c>
      <c r="C4" s="6"/>
      <c r="D4" s="5"/>
      <c r="E4" s="5"/>
      <c r="F4" s="5"/>
      <c r="G4" s="5">
        <f>SUM(G5:G15)</f>
        <v>292640.05</v>
      </c>
    </row>
    <row r="5" ht="82.5" customHeight="1" spans="1:7">
      <c r="A5" s="5">
        <v>1</v>
      </c>
      <c r="B5" s="6" t="s">
        <v>11</v>
      </c>
      <c r="C5" s="6" t="s">
        <v>12</v>
      </c>
      <c r="D5" s="5" t="s">
        <v>13</v>
      </c>
      <c r="E5" s="5">
        <v>865.15</v>
      </c>
      <c r="F5" s="5">
        <v>4.15</v>
      </c>
      <c r="G5" s="7">
        <f t="shared" ref="G5:G15" si="0">E5*F5</f>
        <v>3590.37</v>
      </c>
    </row>
    <row r="6" ht="82.5" customHeight="1" spans="1:7">
      <c r="A6" s="5">
        <v>2</v>
      </c>
      <c r="B6" s="6" t="s">
        <v>14</v>
      </c>
      <c r="C6" s="6" t="s">
        <v>15</v>
      </c>
      <c r="D6" s="5" t="s">
        <v>16</v>
      </c>
      <c r="E6" s="5">
        <v>298.34</v>
      </c>
      <c r="F6" s="5">
        <v>7.16</v>
      </c>
      <c r="G6" s="7">
        <f t="shared" si="0"/>
        <v>2136.11</v>
      </c>
    </row>
    <row r="7" ht="82.5" customHeight="1" spans="1:7">
      <c r="A7" s="5">
        <v>3</v>
      </c>
      <c r="B7" s="6" t="s">
        <v>17</v>
      </c>
      <c r="C7" s="6" t="s">
        <v>18</v>
      </c>
      <c r="D7" s="5" t="s">
        <v>13</v>
      </c>
      <c r="E7" s="5">
        <v>865.15</v>
      </c>
      <c r="F7" s="5">
        <v>15.17</v>
      </c>
      <c r="G7" s="7">
        <f t="shared" si="0"/>
        <v>13124.33</v>
      </c>
    </row>
    <row r="8" ht="165" customHeight="1" spans="1:7">
      <c r="A8" s="5">
        <v>4</v>
      </c>
      <c r="B8" s="6" t="s">
        <v>19</v>
      </c>
      <c r="C8" s="6" t="s">
        <v>20</v>
      </c>
      <c r="D8" s="5" t="s">
        <v>21</v>
      </c>
      <c r="E8" s="5">
        <v>1</v>
      </c>
      <c r="F8" s="5">
        <v>8902.6</v>
      </c>
      <c r="G8" s="7">
        <f t="shared" si="0"/>
        <v>8902.6</v>
      </c>
    </row>
    <row r="9" ht="82.5" customHeight="1" spans="1:7">
      <c r="A9" s="5">
        <v>5</v>
      </c>
      <c r="B9" s="6" t="s">
        <v>22</v>
      </c>
      <c r="C9" s="6" t="s">
        <v>23</v>
      </c>
      <c r="D9" s="5" t="s">
        <v>24</v>
      </c>
      <c r="E9" s="5">
        <v>188.53</v>
      </c>
      <c r="F9" s="5">
        <v>45.26</v>
      </c>
      <c r="G9" s="7">
        <f t="shared" si="0"/>
        <v>8532.87</v>
      </c>
    </row>
    <row r="10" ht="165" customHeight="1" spans="1:7">
      <c r="A10" s="5">
        <v>6</v>
      </c>
      <c r="B10" s="6" t="s">
        <v>25</v>
      </c>
      <c r="C10" s="6" t="s">
        <v>26</v>
      </c>
      <c r="D10" s="5" t="s">
        <v>13</v>
      </c>
      <c r="E10" s="5">
        <v>825.05</v>
      </c>
      <c r="F10" s="5">
        <v>43.3</v>
      </c>
      <c r="G10" s="7">
        <f t="shared" si="0"/>
        <v>35724.67</v>
      </c>
    </row>
    <row r="11" ht="66" customHeight="1" spans="1:7">
      <c r="A11" s="5">
        <v>7</v>
      </c>
      <c r="B11" s="6" t="s">
        <v>27</v>
      </c>
      <c r="C11" s="6" t="s">
        <v>28</v>
      </c>
      <c r="D11" s="5" t="s">
        <v>24</v>
      </c>
      <c r="E11" s="5">
        <v>41.25</v>
      </c>
      <c r="F11" s="5">
        <v>441.13</v>
      </c>
      <c r="G11" s="7">
        <f t="shared" si="0"/>
        <v>18196.61</v>
      </c>
    </row>
    <row r="12" ht="99" customHeight="1" spans="1:7">
      <c r="A12" s="5">
        <v>8</v>
      </c>
      <c r="B12" s="6" t="s">
        <v>29</v>
      </c>
      <c r="C12" s="6" t="s">
        <v>30</v>
      </c>
      <c r="D12" s="5" t="s">
        <v>13</v>
      </c>
      <c r="E12" s="5">
        <v>825.05</v>
      </c>
      <c r="F12" s="5">
        <v>178.97</v>
      </c>
      <c r="G12" s="7">
        <f t="shared" si="0"/>
        <v>147659.2</v>
      </c>
    </row>
    <row r="13" ht="115.5" customHeight="1" spans="1:7">
      <c r="A13" s="5">
        <v>9</v>
      </c>
      <c r="B13" s="6" t="s">
        <v>31</v>
      </c>
      <c r="C13" s="6" t="s">
        <v>32</v>
      </c>
      <c r="D13" s="5" t="s">
        <v>16</v>
      </c>
      <c r="E13" s="5">
        <v>365.82</v>
      </c>
      <c r="F13" s="5">
        <v>84.39</v>
      </c>
      <c r="G13" s="7">
        <f t="shared" si="0"/>
        <v>30871.55</v>
      </c>
    </row>
    <row r="14" ht="99" customHeight="1" spans="1:7">
      <c r="A14" s="5">
        <v>10</v>
      </c>
      <c r="B14" s="6" t="s">
        <v>33</v>
      </c>
      <c r="C14" s="6" t="s">
        <v>34</v>
      </c>
      <c r="D14" s="5" t="s">
        <v>35</v>
      </c>
      <c r="E14" s="5">
        <v>31</v>
      </c>
      <c r="F14" s="5">
        <v>57.59</v>
      </c>
      <c r="G14" s="7">
        <f t="shared" si="0"/>
        <v>1785.29</v>
      </c>
    </row>
    <row r="15" ht="132" customHeight="1" spans="1:7">
      <c r="A15" s="5">
        <v>11</v>
      </c>
      <c r="B15" s="6" t="s">
        <v>36</v>
      </c>
      <c r="C15" s="6" t="s">
        <v>37</v>
      </c>
      <c r="D15" s="5" t="s">
        <v>35</v>
      </c>
      <c r="E15" s="5">
        <v>15</v>
      </c>
      <c r="F15" s="5">
        <v>1474.43</v>
      </c>
      <c r="G15" s="7">
        <f t="shared" si="0"/>
        <v>22116.45</v>
      </c>
    </row>
  </sheetData>
  <mergeCells count="5">
    <mergeCell ref="A1:G1"/>
    <mergeCell ref="A2:C2"/>
    <mergeCell ref="D2:E2"/>
    <mergeCell ref="F2:G2"/>
    <mergeCell ref="B4:C4"/>
  </mergeCells>
  <printOptions horizontalCentered="1"/>
  <pageMargins left="0.200669361850408" right="0.200669361850408" top="0.594370149251983" bottom="0" header="0.594370149251983" footer="0"/>
  <pageSetup paperSize="9" orientation="portrait"/>
  <headerFooter>
    <oddFooter>&amp;C&amp;"宋体,常规"&amp;11第 &amp;"宋体,常规"&amp;11&amp;P&amp;"宋体,常规"&amp;11 页，共 &amp;"宋体,常规"&amp;11&amp;N&amp;"宋体,常规"&amp;11 页</odd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表-09 分部分项工程项目清单计价表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阳光总在风雨后</cp:lastModifiedBy>
  <cp:revision>0</cp:revision>
  <dcterms:created xsi:type="dcterms:W3CDTF">2022-06-29T09:20:00Z</dcterms:created>
  <cp:lastPrinted>2022-07-01T00:35:00Z</cp:lastPrinted>
  <dcterms:modified xsi:type="dcterms:W3CDTF">2022-07-28T01:10:42Z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8F1E01EDBE5842A690CC6FBCA9F3214B</vt:lpwstr>
  </property>
  <property fmtid="{D5CDD505-2E9C-101B-9397-08002B2CF9AE}" pid="3" name="KSOProductBuildVer">
    <vt:lpwstr>2052-11.1.0.11875</vt:lpwstr>
  </property>
</Properties>
</file>