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金冠厂房消防整改工程全费用单价审核表" sheetId="1" r:id="rId1"/>
  </sheets>
  <definedNames>
    <definedName name="_xlnm.Print_Titles" localSheetId="0">金冠厂房消防整改工程全费用单价审核表!$1:$4</definedName>
    <definedName name="_xlnm.Print_Area" localSheetId="0">金冠厂房消防整改工程全费用单价审核表!$A$1:$G$31</definedName>
  </definedNames>
  <calcPr calcId="144525" fullPrecision="0"/>
</workbook>
</file>

<file path=xl/sharedStrings.xml><?xml version="1.0" encoding="utf-8"?>
<sst xmlns="http://schemas.openxmlformats.org/spreadsheetml/2006/main" count="70">
  <si>
    <t>金冠厂房消防整改工程全费用单价审核表</t>
  </si>
  <si>
    <t>制表单位：区财政局</t>
  </si>
  <si>
    <t>金额单位：元</t>
  </si>
  <si>
    <t>序号</t>
  </si>
  <si>
    <t>项目名称</t>
  </si>
  <si>
    <t>项目特征及工作内容</t>
  </si>
  <si>
    <t>单位</t>
  </si>
  <si>
    <t>工程量</t>
  </si>
  <si>
    <t>全费用单价</t>
  </si>
  <si>
    <t>合价</t>
  </si>
  <si>
    <t>合计</t>
  </si>
  <si>
    <t>一</t>
  </si>
  <si>
    <t>安装工程</t>
  </si>
  <si>
    <t>热镀锌钢管DN65</t>
  </si>
  <si>
    <t>[项目特征]
1.安装部位:室内
2.材质、规格:热镀锌钢管DN65
3.连接形式:螺纹
4.钢管镀锌设计要求:符合设计及规范要求
5.压力试验及冲洗设计要求:符合设计及规范要求
6.管道标识设计要求:符合设计及规范要求
[工作内容]
1.管道及管件安装
2.钢管镀锌
3.压力试验
4.冲洗
5.管道标识</t>
  </si>
  <si>
    <t>m</t>
  </si>
  <si>
    <t>热镀锌钢管DN65（超高）</t>
  </si>
  <si>
    <t>热镀锌钢管DN100（超高）</t>
  </si>
  <si>
    <t>[项目特征]
1.安装部位:室内
2.材质、规格:热镀锌钢管DN100
3.连接形式:卡箍
4.钢管镀锌设计要求:符合设计及规范要求
5.压力试验及冲洗设计要求:符合设计及规范要求
6.管道标识设计要求:符合设计及规范要求
[工作内容]
1.管道及管件安装
2.钢管镀锌
3.压力试验
4.冲洗
5.管道标识</t>
  </si>
  <si>
    <t>热镀锌钢管DN150</t>
  </si>
  <si>
    <t>[项目特征]
1.安装部位:室内
2.材质、规格:热镀锌钢管DN150
3.连接形式:卡箍
4.钢管镀锌设计要求:符合设计及规范要求
5.压力试验及冲洗设计要求:符合设计及规范要求
6.管道标识设计要求:符合设计及规范要求
[工作内容]
1.管道及管件安装
2.钢管镀锌
3.压力试验
4.冲洗
5.管道标识</t>
  </si>
  <si>
    <t>热镀锌钢管DN150（超高）</t>
  </si>
  <si>
    <t>室内消火栓</t>
  </si>
  <si>
    <t>[项目特征]
1.安装方式:靠墙或钢柱明装
2.型号、规格:1800*750*200
3.附件材质、规格:内含DN65 L=25米水带一条，直径19MM水枪一只
[工作内容]
1.箱体及消火栓安装
2.配件安装</t>
  </si>
  <si>
    <t>套</t>
  </si>
  <si>
    <t>室内消火栓(兼试验栓)</t>
  </si>
  <si>
    <t>[项目特征]
1.安装方式:靠墙或钢柱明装
2.型号、规格:1800*750*200
[工作内容]
1.箱体及消火栓安装
2.配件安装</t>
  </si>
  <si>
    <t>手提式灭火器(干粉磷酸铵盐) MF/ABC4</t>
  </si>
  <si>
    <t>[项目特征]
1.形式:手提式灭火器(干粉磷酸铵盐)
2.规格、型号:MF/ABC4
[工作内容]
1.设置</t>
  </si>
  <si>
    <t>具</t>
  </si>
  <si>
    <t>波纹补偿器 DN150（超高）</t>
  </si>
  <si>
    <t>[项目特征]
1.规格:DN150
2.安装方式:法兰连接
[工作内容]
1.安装</t>
  </si>
  <si>
    <t>个</t>
  </si>
  <si>
    <t>铜球阀DN25</t>
  </si>
  <si>
    <t>[项目特征]
1.类型:铜球阀
2.规格、压力等级:DN25
3.连接形式:螺纹连接
[工作内容]
1.安装
2.调试</t>
  </si>
  <si>
    <t>自动排气阀DN25（超高）</t>
  </si>
  <si>
    <t>[项目特征]
1.类型:自动排气阀
2.规格、压力等级:DN25
3.连接形式:螺纹连接
[工作内容]
1.安装
2.调试</t>
  </si>
  <si>
    <t>蝶阀DN100（超高）</t>
  </si>
  <si>
    <t>[项目特征]
1.类型:蝶阀
2.规格、压力等级:DN100 1.6MPa
3.连接形式:法兰连接
[工作内容]
1.安装
2.调试</t>
  </si>
  <si>
    <t>蝶阀DN150</t>
  </si>
  <si>
    <t>[项目特征]
1.类型:蝶阀
2.规格、压力等级:DN150 1.6MPa
3.连接形式:法兰连接
[工作内容]
1.安装
2.调试</t>
  </si>
  <si>
    <t>蝶阀DN150（超高）</t>
  </si>
  <si>
    <t>止回阀DN150</t>
  </si>
  <si>
    <t>[项目特征]
1.类型:止回阀
2.规格、压力等级:DN150 1.6MPa
3.连接形式:法兰连接
[工作内容]
1.安装
2.调试</t>
  </si>
  <si>
    <t>压力表</t>
  </si>
  <si>
    <t>[项目特征]
1.名称:压力仪表
[工作内容]
1.本体安装
2.压力表弯制作、安装
3.挠性管安装
4.取源部件配合安装
5.单体校验调整
6.脱脂
7.支架制作、安装</t>
  </si>
  <si>
    <t>台</t>
  </si>
  <si>
    <t>抗震支吊架ST-DN150</t>
  </si>
  <si>
    <t>[项目特征]
1.名称、类型:抗震支吊架ST-DN150
2.材质:综合
3.支吊架衬垫材质:综合考虑
[工作内容]
1.制作
2.安装</t>
  </si>
  <si>
    <t>抗震支吊架STL-DN150</t>
  </si>
  <si>
    <t>[项目特征]
1.名称、类型:抗震支吊架STL-DN150
2.材质:综合
3.支吊架衬垫材质:综合考虑
[工作内容]
1.制作
2.安装</t>
  </si>
  <si>
    <t>管道支吊架</t>
  </si>
  <si>
    <t>[项目特征]
1.名称、类型:管道支吊架
2.材质:综合
3.支吊架衬垫材质:综合考虑
[工作内容]
1.制作
2.安装</t>
  </si>
  <si>
    <t>kg</t>
  </si>
  <si>
    <t>支吊架除锈、刷油</t>
  </si>
  <si>
    <t>[项目特征]
1.除锈级别:人工除轻锈
2.油漆品种:符合设计及规范要求
3.结构类型:综合考虑
4.涂刷遍数、漆膜厚度:刷防锈漆二遍，调和漆二遍
[工作内容]
1.除锈
2.调配、涂刷</t>
  </si>
  <si>
    <t>管道刷油</t>
  </si>
  <si>
    <t>[项目特征]
1.油漆品种:大红色调和漆
2.涂刷遍数、漆膜厚度:两遍
[工作内容]
1.除锈
2.调配、涂刷</t>
  </si>
  <si>
    <t>m2</t>
  </si>
  <si>
    <t>水灭火系统控制装置调试</t>
  </si>
  <si>
    <t>[项目特征]
1.线制:符合设计及规范要求
[工作内容]
1.系统装置调试</t>
  </si>
  <si>
    <t>点</t>
  </si>
  <si>
    <t>人力运输 管材</t>
  </si>
  <si>
    <t>[项目特征]
1.名称:人力运输 管材
2.运距:100m
[工作内容]
1.因施工场地材料、成品、半成品必须发生的二次、多次搬运费用</t>
  </si>
  <si>
    <t>t·m</t>
  </si>
  <si>
    <t>二</t>
  </si>
  <si>
    <t>施工技术措施项目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</si>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</sst>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sz val="16"/>
      <name val="方正小标宋_GBK"/>
      <charset val="134"/>
    </font>
    <font>
      <sz val="9"/>
      <name val="方正仿宋_GBK"/>
      <charset val="134"/>
    </font>
    <font>
      <b/>
      <sz val="9"/>
      <name val="方正仿宋_GBK"/>
      <charset val="134"/>
    </font>
    <font>
      <sz val="9"/>
      <color theme="1"/>
      <name val="方正仿宋_GBK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0" borderId="0" xfId="49" applyFont="1" applyFill="1"/>
    <xf numFmtId="0" fontId="0" fillId="0" borderId="0" xfId="49" applyFill="1"/>
    <xf numFmtId="0" fontId="0" fillId="0" borderId="0" xfId="49" applyFill="1" applyAlignment="1">
      <alignment horizontal="center"/>
    </xf>
    <xf numFmtId="176" fontId="0" fillId="0" borderId="0" xfId="49" applyNumberFormat="1" applyFill="1" applyAlignment="1">
      <alignment horizontal="center"/>
    </xf>
    <xf numFmtId="0" fontId="2" fillId="0" borderId="0" xfId="49" applyFont="1" applyFill="1" applyAlignment="1">
      <alignment horizontal="center" vertical="center" wrapText="1"/>
    </xf>
    <xf numFmtId="176" fontId="2" fillId="0" borderId="0" xfId="49" applyNumberFormat="1" applyFont="1" applyFill="1" applyAlignment="1">
      <alignment horizontal="center" vertical="center" wrapText="1"/>
    </xf>
    <xf numFmtId="0" fontId="3" fillId="0" borderId="0" xfId="49" applyFont="1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right" vertical="center" wrapText="1"/>
    </xf>
    <xf numFmtId="176" fontId="3" fillId="0" borderId="0" xfId="49" applyNumberFormat="1" applyFont="1" applyFill="1" applyAlignment="1">
      <alignment horizontal="righ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176" fontId="3" fillId="0" borderId="6" xfId="49" applyNumberFormat="1" applyFont="1" applyFill="1" applyBorder="1" applyAlignment="1">
      <alignment horizontal="center" vertical="center" wrapText="1"/>
    </xf>
    <xf numFmtId="0" fontId="5" fillId="0" borderId="0" xfId="49" applyFont="1" applyFill="1"/>
    <xf numFmtId="0" fontId="5" fillId="0" borderId="0" xfId="49" applyFont="1" applyFill="1" applyAlignment="1">
      <alignment horizontal="center"/>
    </xf>
    <xf numFmtId="176" fontId="5" fillId="0" borderId="0" xfId="49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showGridLines="0" tabSelected="1" zoomScale="145" zoomScaleNormal="145" workbookViewId="0">
      <selection activeCell="L5" sqref="L5"/>
    </sheetView>
  </sheetViews>
  <sheetFormatPr defaultColWidth="9" defaultRowHeight="12" outlineLevelCol="7"/>
  <cols>
    <col min="1" max="1" width="5.14285714285714" style="2" customWidth="1"/>
    <col min="2" max="2" width="25.8380952380952" style="2" customWidth="1"/>
    <col min="3" max="3" width="30.8380952380952" style="2" customWidth="1"/>
    <col min="4" max="4" width="5.83809523809524" style="2" customWidth="1"/>
    <col min="5" max="5" width="8.19047619047619" style="3" customWidth="1"/>
    <col min="6" max="6" width="11.7238095238095" style="3" customWidth="1"/>
    <col min="7" max="7" width="15.8285714285714" style="4" customWidth="1"/>
    <col min="8" max="8" width="0.285714285714286" style="2" customWidth="1"/>
    <col min="9" max="9" width="13" style="2"/>
    <col min="10" max="16384" width="9" style="2"/>
  </cols>
  <sheetData>
    <row r="1" ht="21" spans="1:7">
      <c r="A1" s="5" t="s">
        <v>0</v>
      </c>
      <c r="B1" s="5"/>
      <c r="C1" s="5"/>
      <c r="D1" s="5"/>
      <c r="E1" s="5"/>
      <c r="F1" s="5"/>
      <c r="G1" s="6"/>
    </row>
    <row r="2" ht="20" customHeight="1" spans="1:7">
      <c r="A2" s="7" t="s">
        <v>1</v>
      </c>
      <c r="B2" s="7"/>
      <c r="C2" s="7"/>
      <c r="D2" s="7"/>
      <c r="E2" s="8"/>
      <c r="F2" s="9" t="s">
        <v>2</v>
      </c>
      <c r="G2" s="10"/>
    </row>
    <row r="3" customHeight="1" spans="1:7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2" t="s">
        <v>9</v>
      </c>
    </row>
    <row r="4" customHeight="1" spans="1:7">
      <c r="A4" s="11"/>
      <c r="B4" s="11"/>
      <c r="C4" s="11"/>
      <c r="D4" s="11"/>
      <c r="E4" s="11"/>
      <c r="F4" s="11"/>
      <c r="G4" s="12"/>
    </row>
    <row r="5" s="1" customFormat="1" ht="20" customHeight="1" spans="1:7">
      <c r="A5" s="13"/>
      <c r="B5" s="13" t="s">
        <v>10</v>
      </c>
      <c r="C5" s="13"/>
      <c r="D5" s="14"/>
      <c r="E5" s="13"/>
      <c r="F5" s="13"/>
      <c r="G5" s="15">
        <f>SUM(G6,G30)</f>
        <v>207445.98</v>
      </c>
    </row>
    <row r="6" s="1" customFormat="1" ht="20" customHeight="1" spans="1:7">
      <c r="A6" s="13" t="s">
        <v>11</v>
      </c>
      <c r="B6" s="13" t="s">
        <v>12</v>
      </c>
      <c r="C6" s="14"/>
      <c r="D6" s="14"/>
      <c r="E6" s="16"/>
      <c r="F6" s="13"/>
      <c r="G6" s="15">
        <f>SUM(G7:G29)</f>
        <v>204859.78</v>
      </c>
    </row>
    <row r="7" ht="228" customHeight="1" spans="1:7">
      <c r="A7" s="17">
        <v>1</v>
      </c>
      <c r="B7" s="18" t="s">
        <v>13</v>
      </c>
      <c r="C7" s="18" t="s">
        <v>14</v>
      </c>
      <c r="D7" s="19" t="s">
        <v>15</v>
      </c>
      <c r="E7" s="20">
        <v>115.44</v>
      </c>
      <c r="F7" s="21">
        <v>97.42</v>
      </c>
      <c r="G7" s="12">
        <f>E7*F7</f>
        <v>11246.16</v>
      </c>
    </row>
    <row r="8" ht="209" customHeight="1" spans="1:7">
      <c r="A8" s="17">
        <v>2</v>
      </c>
      <c r="B8" s="18" t="s">
        <v>16</v>
      </c>
      <c r="C8" s="18" t="s">
        <v>14</v>
      </c>
      <c r="D8" s="19" t="s">
        <v>15</v>
      </c>
      <c r="E8" s="20">
        <v>121.36</v>
      </c>
      <c r="F8" s="21">
        <v>105.91</v>
      </c>
      <c r="G8" s="12">
        <f t="shared" ref="G8:G50" si="0">E8*F8</f>
        <v>12853.24</v>
      </c>
    </row>
    <row r="9" ht="201" customHeight="1" spans="1:7">
      <c r="A9" s="17">
        <v>3</v>
      </c>
      <c r="B9" s="18" t="s">
        <v>17</v>
      </c>
      <c r="C9" s="18" t="s">
        <v>18</v>
      </c>
      <c r="D9" s="19" t="s">
        <v>15</v>
      </c>
      <c r="E9" s="20">
        <v>202.19</v>
      </c>
      <c r="F9" s="21">
        <v>129.54</v>
      </c>
      <c r="G9" s="12">
        <f t="shared" si="0"/>
        <v>26191.69</v>
      </c>
    </row>
    <row r="10" ht="206" customHeight="1" spans="1:7">
      <c r="A10" s="17">
        <v>4</v>
      </c>
      <c r="B10" s="18" t="s">
        <v>19</v>
      </c>
      <c r="C10" s="18" t="s">
        <v>20</v>
      </c>
      <c r="D10" s="19" t="s">
        <v>15</v>
      </c>
      <c r="E10" s="20">
        <v>34.19</v>
      </c>
      <c r="F10" s="21">
        <v>170.66</v>
      </c>
      <c r="G10" s="12">
        <f t="shared" si="0"/>
        <v>5834.87</v>
      </c>
    </row>
    <row r="11" ht="223" customHeight="1" spans="1:7">
      <c r="A11" s="17">
        <v>5</v>
      </c>
      <c r="B11" s="18" t="s">
        <v>21</v>
      </c>
      <c r="C11" s="18" t="s">
        <v>20</v>
      </c>
      <c r="D11" s="19" t="s">
        <v>15</v>
      </c>
      <c r="E11" s="20">
        <v>422.1</v>
      </c>
      <c r="F11" s="21">
        <v>180.77</v>
      </c>
      <c r="G11" s="12">
        <f t="shared" si="0"/>
        <v>76303.02</v>
      </c>
    </row>
    <row r="12" ht="111" customHeight="1" spans="1:7">
      <c r="A12" s="17">
        <v>6</v>
      </c>
      <c r="B12" s="18" t="s">
        <v>22</v>
      </c>
      <c r="C12" s="18" t="s">
        <v>23</v>
      </c>
      <c r="D12" s="19" t="s">
        <v>24</v>
      </c>
      <c r="E12" s="20">
        <v>22</v>
      </c>
      <c r="F12" s="21">
        <v>549.52</v>
      </c>
      <c r="G12" s="12">
        <f t="shared" si="0"/>
        <v>12089.44</v>
      </c>
    </row>
    <row r="13" ht="112" customHeight="1" spans="1:7">
      <c r="A13" s="17">
        <v>7</v>
      </c>
      <c r="B13" s="18" t="s">
        <v>25</v>
      </c>
      <c r="C13" s="18" t="s">
        <v>26</v>
      </c>
      <c r="D13" s="19" t="s">
        <v>24</v>
      </c>
      <c r="E13" s="20">
        <v>1</v>
      </c>
      <c r="F13" s="21">
        <v>549.52</v>
      </c>
      <c r="G13" s="12">
        <f t="shared" si="0"/>
        <v>549.52</v>
      </c>
    </row>
    <row r="14" ht="83" customHeight="1" spans="1:7">
      <c r="A14" s="17">
        <v>8</v>
      </c>
      <c r="B14" s="18" t="s">
        <v>27</v>
      </c>
      <c r="C14" s="18" t="s">
        <v>28</v>
      </c>
      <c r="D14" s="19" t="s">
        <v>29</v>
      </c>
      <c r="E14" s="20">
        <v>46</v>
      </c>
      <c r="F14" s="21">
        <v>108.62</v>
      </c>
      <c r="G14" s="12">
        <f t="shared" si="0"/>
        <v>4996.52</v>
      </c>
    </row>
    <row r="15" ht="75" customHeight="1" spans="1:7">
      <c r="A15" s="17">
        <v>9</v>
      </c>
      <c r="B15" s="18" t="s">
        <v>30</v>
      </c>
      <c r="C15" s="18" t="s">
        <v>31</v>
      </c>
      <c r="D15" s="19" t="s">
        <v>32</v>
      </c>
      <c r="E15" s="20">
        <v>2</v>
      </c>
      <c r="F15" s="21">
        <v>653.07</v>
      </c>
      <c r="G15" s="12">
        <f t="shared" si="0"/>
        <v>1306.14</v>
      </c>
    </row>
    <row r="16" ht="93" customHeight="1" spans="1:7">
      <c r="A16" s="17">
        <v>10</v>
      </c>
      <c r="B16" s="18" t="s">
        <v>33</v>
      </c>
      <c r="C16" s="18" t="s">
        <v>34</v>
      </c>
      <c r="D16" s="19" t="s">
        <v>32</v>
      </c>
      <c r="E16" s="20">
        <v>1</v>
      </c>
      <c r="F16" s="21">
        <v>101.39</v>
      </c>
      <c r="G16" s="12">
        <f t="shared" si="0"/>
        <v>101.39</v>
      </c>
    </row>
    <row r="17" ht="99" customHeight="1" spans="1:7">
      <c r="A17" s="17">
        <v>11</v>
      </c>
      <c r="B17" s="18" t="s">
        <v>35</v>
      </c>
      <c r="C17" s="18" t="s">
        <v>36</v>
      </c>
      <c r="D17" s="19" t="s">
        <v>32</v>
      </c>
      <c r="E17" s="20">
        <v>1</v>
      </c>
      <c r="F17" s="21">
        <v>79.44</v>
      </c>
      <c r="G17" s="12">
        <f t="shared" si="0"/>
        <v>79.44</v>
      </c>
    </row>
    <row r="18" ht="109" customHeight="1" spans="1:7">
      <c r="A18" s="17">
        <v>12</v>
      </c>
      <c r="B18" s="18" t="s">
        <v>37</v>
      </c>
      <c r="C18" s="18" t="s">
        <v>38</v>
      </c>
      <c r="D18" s="19" t="s">
        <v>32</v>
      </c>
      <c r="E18" s="20">
        <v>6</v>
      </c>
      <c r="F18" s="21">
        <v>483.76</v>
      </c>
      <c r="G18" s="12">
        <f t="shared" si="0"/>
        <v>2902.56</v>
      </c>
    </row>
    <row r="19" ht="103" customHeight="1" spans="1:7">
      <c r="A19" s="17">
        <v>13</v>
      </c>
      <c r="B19" s="18" t="s">
        <v>39</v>
      </c>
      <c r="C19" s="18" t="s">
        <v>40</v>
      </c>
      <c r="D19" s="19" t="s">
        <v>32</v>
      </c>
      <c r="E19" s="20">
        <v>2</v>
      </c>
      <c r="F19" s="21">
        <v>679.98</v>
      </c>
      <c r="G19" s="12">
        <f t="shared" si="0"/>
        <v>1359.96</v>
      </c>
    </row>
    <row r="20" ht="93" customHeight="1" spans="1:7">
      <c r="A20" s="17">
        <v>14</v>
      </c>
      <c r="B20" s="18" t="s">
        <v>41</v>
      </c>
      <c r="C20" s="18" t="s">
        <v>40</v>
      </c>
      <c r="D20" s="19" t="s">
        <v>32</v>
      </c>
      <c r="E20" s="20">
        <v>5</v>
      </c>
      <c r="F20" s="21">
        <v>728.47</v>
      </c>
      <c r="G20" s="12">
        <f t="shared" si="0"/>
        <v>3642.35</v>
      </c>
    </row>
    <row r="21" ht="93" customHeight="1" spans="1:7">
      <c r="A21" s="17">
        <v>15</v>
      </c>
      <c r="B21" s="18" t="s">
        <v>42</v>
      </c>
      <c r="C21" s="18" t="s">
        <v>43</v>
      </c>
      <c r="D21" s="19" t="s">
        <v>32</v>
      </c>
      <c r="E21" s="20">
        <v>2</v>
      </c>
      <c r="F21" s="21">
        <v>985.18</v>
      </c>
      <c r="G21" s="12">
        <f t="shared" si="0"/>
        <v>1970.36</v>
      </c>
    </row>
    <row r="22" ht="140" customHeight="1" spans="1:7">
      <c r="A22" s="17">
        <v>16</v>
      </c>
      <c r="B22" s="18" t="s">
        <v>44</v>
      </c>
      <c r="C22" s="18" t="s">
        <v>45</v>
      </c>
      <c r="D22" s="19" t="s">
        <v>46</v>
      </c>
      <c r="E22" s="20">
        <v>1</v>
      </c>
      <c r="F22" s="21">
        <v>117.34</v>
      </c>
      <c r="G22" s="12">
        <f t="shared" si="0"/>
        <v>117.34</v>
      </c>
    </row>
    <row r="23" ht="102" customHeight="1" spans="1:7">
      <c r="A23" s="17">
        <v>17</v>
      </c>
      <c r="B23" s="18" t="s">
        <v>47</v>
      </c>
      <c r="C23" s="18" t="s">
        <v>48</v>
      </c>
      <c r="D23" s="19" t="s">
        <v>24</v>
      </c>
      <c r="E23" s="20">
        <v>28</v>
      </c>
      <c r="F23" s="21">
        <v>326.72</v>
      </c>
      <c r="G23" s="12">
        <f t="shared" si="0"/>
        <v>9148.16</v>
      </c>
    </row>
    <row r="24" ht="106" customHeight="1" spans="1:7">
      <c r="A24" s="17">
        <v>18</v>
      </c>
      <c r="B24" s="18" t="s">
        <v>49</v>
      </c>
      <c r="C24" s="18" t="s">
        <v>50</v>
      </c>
      <c r="D24" s="19" t="s">
        <v>24</v>
      </c>
      <c r="E24" s="20">
        <v>17</v>
      </c>
      <c r="F24" s="21">
        <v>436.53</v>
      </c>
      <c r="G24" s="12">
        <f t="shared" si="0"/>
        <v>7421.01</v>
      </c>
    </row>
    <row r="25" ht="109" customHeight="1" spans="1:7">
      <c r="A25" s="17">
        <v>19</v>
      </c>
      <c r="B25" s="18" t="s">
        <v>51</v>
      </c>
      <c r="C25" s="18" t="s">
        <v>52</v>
      </c>
      <c r="D25" s="19" t="s">
        <v>53</v>
      </c>
      <c r="E25" s="20">
        <v>853.05</v>
      </c>
      <c r="F25" s="21">
        <v>22.28</v>
      </c>
      <c r="G25" s="12">
        <f t="shared" si="0"/>
        <v>19005.95</v>
      </c>
    </row>
    <row r="26" ht="136" customHeight="1" spans="1:7">
      <c r="A26" s="17">
        <v>20</v>
      </c>
      <c r="B26" s="18" t="s">
        <v>54</v>
      </c>
      <c r="C26" s="18" t="s">
        <v>55</v>
      </c>
      <c r="D26" s="19" t="s">
        <v>53</v>
      </c>
      <c r="E26" s="20">
        <v>853.05</v>
      </c>
      <c r="F26" s="21">
        <v>2.62</v>
      </c>
      <c r="G26" s="12">
        <f t="shared" si="0"/>
        <v>2234.99</v>
      </c>
    </row>
    <row r="27" ht="78" customHeight="1" spans="1:7">
      <c r="A27" s="17">
        <v>21</v>
      </c>
      <c r="B27" s="18" t="s">
        <v>56</v>
      </c>
      <c r="C27" s="18" t="s">
        <v>57</v>
      </c>
      <c r="D27" s="19" t="s">
        <v>58</v>
      </c>
      <c r="E27" s="20">
        <v>365.1</v>
      </c>
      <c r="F27" s="21">
        <v>10.65</v>
      </c>
      <c r="G27" s="12">
        <f t="shared" si="0"/>
        <v>3888.32</v>
      </c>
    </row>
    <row r="28" ht="61" customHeight="1" spans="1:7">
      <c r="A28" s="17">
        <v>22</v>
      </c>
      <c r="B28" s="18" t="s">
        <v>59</v>
      </c>
      <c r="C28" s="18" t="s">
        <v>60</v>
      </c>
      <c r="D28" s="19" t="s">
        <v>61</v>
      </c>
      <c r="E28" s="20">
        <v>23</v>
      </c>
      <c r="F28" s="21">
        <v>52.03</v>
      </c>
      <c r="G28" s="12">
        <f t="shared" si="0"/>
        <v>1196.69</v>
      </c>
    </row>
    <row r="29" ht="85" customHeight="1" spans="1:8">
      <c r="A29" s="17">
        <v>23</v>
      </c>
      <c r="B29" s="18" t="s">
        <v>62</v>
      </c>
      <c r="C29" s="18" t="s">
        <v>63</v>
      </c>
      <c r="D29" s="19" t="s">
        <v>64</v>
      </c>
      <c r="E29" s="20">
        <v>13.22</v>
      </c>
      <c r="F29" s="21">
        <v>31.82</v>
      </c>
      <c r="G29" s="12">
        <f t="shared" si="0"/>
        <v>420.66</v>
      </c>
      <c r="H29" s="2">
        <v>-1397.75</v>
      </c>
    </row>
    <row r="30" ht="20" customHeight="1" spans="1:7">
      <c r="A30" s="22" t="s">
        <v>65</v>
      </c>
      <c r="B30" s="16" t="s">
        <v>66</v>
      </c>
      <c r="C30" s="23"/>
      <c r="D30" s="24"/>
      <c r="E30" s="24"/>
      <c r="F30" s="24"/>
      <c r="G30" s="16">
        <f>G31</f>
        <v>2586.2</v>
      </c>
    </row>
    <row r="31" ht="144" customHeight="1" spans="1:7">
      <c r="A31" s="25">
        <v>1</v>
      </c>
      <c r="B31" s="26" t="s">
        <v>67</v>
      </c>
      <c r="C31" s="26" t="s">
        <v>68</v>
      </c>
      <c r="D31" s="25" t="s">
        <v>69</v>
      </c>
      <c r="E31" s="20">
        <v>1</v>
      </c>
      <c r="F31" s="25">
        <v>2586.2</v>
      </c>
      <c r="G31" s="27">
        <f>E31*F31</f>
        <v>2586.2</v>
      </c>
    </row>
    <row r="32" spans="1:7">
      <c r="A32" s="28"/>
      <c r="B32" s="28"/>
      <c r="C32" s="28"/>
      <c r="D32" s="28"/>
      <c r="E32" s="29"/>
      <c r="F32" s="29"/>
      <c r="G32" s="30"/>
    </row>
    <row r="33" spans="1:7">
      <c r="A33" s="28"/>
      <c r="B33" s="28"/>
      <c r="C33" s="28"/>
      <c r="D33" s="28"/>
      <c r="E33" s="29"/>
      <c r="F33" s="29"/>
      <c r="G33" s="30"/>
    </row>
    <row r="34" spans="1:7">
      <c r="A34" s="28"/>
      <c r="B34" s="28"/>
      <c r="C34" s="28"/>
      <c r="D34" s="28"/>
      <c r="E34" s="29"/>
      <c r="F34" s="29"/>
      <c r="G34" s="30"/>
    </row>
    <row r="35" spans="1:7">
      <c r="A35" s="28"/>
      <c r="B35" s="28"/>
      <c r="C35" s="28"/>
      <c r="D35" s="28"/>
      <c r="E35" s="29"/>
      <c r="F35" s="29"/>
      <c r="G35" s="30"/>
    </row>
  </sheetData>
  <mergeCells count="11">
    <mergeCell ref="A1:G1"/>
    <mergeCell ref="A2:C2"/>
    <mergeCell ref="D2:E2"/>
    <mergeCell ref="F2:G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2" right="0.2" top="0.59375" bottom="0" header="0.59375" footer="0"/>
  <pageSetup paperSize="9" scale="97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金冠厂房消防整改工程全费用单价审核表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2020-05-27T16:38:00Z</dcterms:created>
  <dcterms:modified xsi:type="dcterms:W3CDTF">2022-09-22T01:20:45Z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  <property fmtid="{D5CDD505-2E9C-101B-9397-08002B2CF9AE}" pid="3" name="ICV">
    <vt:lpwstr>DCDE309980834CDFA94404B958BFDA2E</vt:lpwstr>
  </property>
</Properties>
</file>